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5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Лист1!$A$1:$K$14</definedName>
  </definedNames>
  <calcPr calcId="152511"/>
</workbook>
</file>

<file path=xl/calcChain.xml><?xml version="1.0" encoding="utf-8"?>
<calcChain xmlns="http://schemas.openxmlformats.org/spreadsheetml/2006/main">
  <c r="J10" i="1" l="1"/>
  <c r="J8" i="1"/>
  <c r="J7" i="1"/>
  <c r="I9" i="1"/>
  <c r="I8" i="1"/>
  <c r="I7" i="1"/>
  <c r="H9" i="1"/>
  <c r="J9" i="1" s="1"/>
  <c r="H8" i="1"/>
  <c r="H7" i="1"/>
</calcChain>
</file>

<file path=xl/sharedStrings.xml><?xml version="1.0" encoding="utf-8"?>
<sst xmlns="http://schemas.openxmlformats.org/spreadsheetml/2006/main" count="28" uniqueCount="26">
  <si>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</si>
  <si>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</si>
  <si>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</si>
  <si>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</si>
  <si>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</si>
  <si>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</si>
  <si>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</si>
  <si>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</si>
  <si>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</si>
  <si>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</si>
  <si>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</si>
  <si>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</si>
  <si>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</si>
  <si>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П5-01</t>
  </si>
  <si>
    <t>КЛ-6 кВ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</si>
  <si>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20250213 Ц_3</t>
    </r>
  </si>
  <si>
    <t>Реконструкция КЛ-6 кВ Кабельная линия КЛ-6 кВ РП-301-ТП-8030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</si>
  <si>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2025г.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</si>
  <si>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2024г.)=1,3096</t>
  </si>
  <si>
    <t>Таким образом, переводной коэффициент для перевода УНЦ в цены 2025 года получился в размере 1,3096</t>
  </si>
  <si>
    <t xml:space="preserve"> Коэффициенты перехода (пересчета) от базового УНЦ к УНЦ субъектов Российской Федерации</t>
  </si>
  <si>
    <t>Проектно-изыскательские работы для КЛ</t>
  </si>
  <si>
    <t>Устройство траншеи КЛ</t>
  </si>
  <si>
    <t>Б2-02-1</t>
  </si>
  <si>
    <t>Строительство КЛ-6 кВ</t>
  </si>
  <si>
    <t>К1-06 -1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</si>
</sst>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4"/>
  <sheetViews>
    <sheetView tabSelected="1" view="pageBreakPreview" zoomScaleNormal="102" zoomScaleSheetLayoutView="100" workbookViewId="0">
      <selection activeCell="N9" sqref="N9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5" t="s">
        <v>8</v>
      </c>
      <c r="C2" s="15"/>
      <c r="D2" s="15"/>
      <c r="E2" s="15"/>
      <c r="F2" s="15"/>
      <c r="G2" s="15"/>
      <c r="H2" s="15"/>
    </row>
    <row r="3" spans="1:11" ht="20.45" customHeight="1" x14ac:dyDescent="0.2">
      <c r="B3" s="15" t="s">
        <v>15</v>
      </c>
      <c r="C3" s="15"/>
      <c r="D3" s="15"/>
      <c r="E3" s="15"/>
      <c r="F3" s="15"/>
      <c r="G3" s="15"/>
      <c r="H3" s="15"/>
    </row>
    <row r="4" spans="1:11" ht="12.75" customHeight="1" x14ac:dyDescent="0.2">
      <c r="A4" s="17" t="s">
        <v>16</v>
      </c>
      <c r="B4" s="15"/>
      <c r="C4" s="15"/>
      <c r="D4" s="15"/>
      <c r="E4" s="15"/>
      <c r="F4" s="15"/>
      <c r="G4" s="15"/>
      <c r="H4" s="15"/>
      <c r="I4" s="15"/>
      <c r="J4" s="15"/>
    </row>
    <row r="6" spans="1:11" ht="114.75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20</v>
      </c>
      <c r="H6" s="3" t="s">
        <v>9</v>
      </c>
      <c r="I6" s="2" t="s">
        <v>6</v>
      </c>
      <c r="J6" s="3" t="s">
        <v>11</v>
      </c>
      <c r="K6" s="9" t="s">
        <v>12</v>
      </c>
    </row>
    <row r="7" spans="1:11" ht="36" customHeight="1" x14ac:dyDescent="0.2">
      <c r="A7" s="3">
        <v>1</v>
      </c>
      <c r="B7" s="11" t="s">
        <v>21</v>
      </c>
      <c r="C7" s="3" t="s">
        <v>14</v>
      </c>
      <c r="D7" s="3">
        <v>2.1419999999999999</v>
      </c>
      <c r="E7" s="3" t="s">
        <v>13</v>
      </c>
      <c r="F7" s="3">
        <v>611</v>
      </c>
      <c r="G7" s="3"/>
      <c r="H7" s="12">
        <f t="shared" ref="H7" si="0">D7*F7</f>
        <v>1308.7619999999999</v>
      </c>
      <c r="I7" s="13">
        <f>1.034*1.043*1.038*1.04*1.04*1.04*1.04</f>
        <v>1.3095906264234396</v>
      </c>
      <c r="J7" s="14">
        <f>H7*I7</f>
        <v>1713.9424474191935</v>
      </c>
      <c r="K7" s="3"/>
    </row>
    <row r="8" spans="1:11" ht="34.5" customHeight="1" x14ac:dyDescent="0.2">
      <c r="A8" s="3">
        <v>2</v>
      </c>
      <c r="B8" s="11" t="s">
        <v>22</v>
      </c>
      <c r="C8" s="3" t="s">
        <v>14</v>
      </c>
      <c r="D8" s="3">
        <v>2.1419999999999999</v>
      </c>
      <c r="E8" s="3" t="s">
        <v>23</v>
      </c>
      <c r="F8" s="3">
        <v>1428</v>
      </c>
      <c r="G8" s="3"/>
      <c r="H8" s="12">
        <f>F8*D8</f>
        <v>3058.7759999999998</v>
      </c>
      <c r="I8" s="13">
        <f t="shared" ref="I8:I9" si="1">1.034*1.043*1.038*1.04*1.04*1.04*1.04</f>
        <v>1.3095906264234396</v>
      </c>
      <c r="J8" s="14">
        <f>H8*I8</f>
        <v>4005.7443779289829</v>
      </c>
      <c r="K8" s="3"/>
    </row>
    <row r="9" spans="1:11" ht="133.15" customHeight="1" x14ac:dyDescent="0.2">
      <c r="A9" s="3">
        <v>3</v>
      </c>
      <c r="B9" s="3" t="s">
        <v>24</v>
      </c>
      <c r="C9" s="3" t="s">
        <v>14</v>
      </c>
      <c r="D9" s="3">
        <v>2.1419999999999999</v>
      </c>
      <c r="E9" s="3" t="s">
        <v>25</v>
      </c>
      <c r="F9" s="3">
        <v>2136</v>
      </c>
      <c r="G9" s="3">
        <v>1.02</v>
      </c>
      <c r="H9" s="12">
        <f>D9*F9*G9</f>
        <v>4666.8182399999996</v>
      </c>
      <c r="I9" s="13">
        <f t="shared" si="1"/>
        <v>1.3095906264234396</v>
      </c>
      <c r="J9" s="14">
        <f>H9*I9</f>
        <v>6111.6214223259331</v>
      </c>
      <c r="K9" s="3"/>
    </row>
    <row r="10" spans="1:11" ht="73.150000000000006" customHeight="1" x14ac:dyDescent="0.2">
      <c r="A10" s="4"/>
      <c r="B10" s="7" t="s">
        <v>10</v>
      </c>
      <c r="C10" s="4"/>
      <c r="D10" s="4"/>
      <c r="E10" s="4"/>
      <c r="F10" s="4"/>
      <c r="G10" s="4"/>
      <c r="H10" s="4"/>
      <c r="I10" s="8"/>
      <c r="J10" s="5">
        <f>SUM(J7:J9)</f>
        <v>11831.308247674109</v>
      </c>
      <c r="K10" s="10">
        <v>6677.5749999999998</v>
      </c>
    </row>
    <row r="11" spans="1:11" x14ac:dyDescent="0.2">
      <c r="A11" s="6" t="s">
        <v>7</v>
      </c>
    </row>
    <row r="12" spans="1:11" ht="25.15" customHeight="1" x14ac:dyDescent="0.2">
      <c r="A12" s="16" t="s">
        <v>17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1" ht="34.5" customHeight="1" x14ac:dyDescent="0.2">
      <c r="A13" s="18" t="s">
        <v>18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x14ac:dyDescent="0.2">
      <c r="A14" s="1" t="s">
        <v>19</v>
      </c>
    </row>
  </sheetData>
  <mergeCells count="5">
    <mergeCell ref="B2:H2"/>
    <mergeCell ref="B3:H3"/>
    <mergeCell ref="A12:J12"/>
    <mergeCell ref="A4:J4"/>
    <mergeCell ref="A13:K13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2021-06-17T11:44:57Z</dcterms:modified>
</cp:coreProperties>
</file>